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defaultThemeVersion="124226"/>
  <xr:revisionPtr revIDLastSave="0" documentId="13_ncr:20000001_{28EAF6B4-EBA9-4D86-9C00-D892E0601EE3}" xr6:coauthVersionLast="47" xr6:coauthVersionMax="47" xr10:uidLastSave="{00000000-0000-0000-0000-000000000000}"/>
  <bookViews>
    <workbookView xWindow="-105" yWindow="0" windowWidth="26010" windowHeight="20985" xr2:uid="{00000000-000D-0000-FFFF-FFFF00000000}"/>
  </bookViews>
  <sheets>
    <sheet name="A1 - Timepriser" sheetId="20" r:id="rId1"/>
    <sheet name="B1 - Påslag" sheetId="18" r:id="rId2"/>
    <sheet name="C1 - Tilbudsevaluering" sheetId="16" r:id="rId3"/>
  </sheets>
  <definedNames>
    <definedName name="_IND16" localSheetId="0">#REF!</definedName>
    <definedName name="_IND16" localSheetId="1">#REF!</definedName>
    <definedName name="_IND16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20" l="1"/>
  <c r="F31" i="20"/>
  <c r="F30" i="20"/>
  <c r="F46" i="20"/>
  <c r="F45" i="20"/>
  <c r="F44" i="20"/>
  <c r="F43" i="20"/>
  <c r="F42" i="20"/>
  <c r="F41" i="20"/>
  <c r="F40" i="20"/>
  <c r="F37" i="20"/>
  <c r="F36" i="20"/>
  <c r="F35" i="20"/>
  <c r="F33" i="20"/>
  <c r="F32" i="20"/>
  <c r="F29" i="20"/>
  <c r="F28" i="20"/>
  <c r="F26" i="20"/>
  <c r="F25" i="20"/>
  <c r="F24" i="20"/>
  <c r="F22" i="20"/>
  <c r="F21" i="20"/>
  <c r="F20" i="20"/>
  <c r="F17" i="20"/>
  <c r="F16" i="20"/>
  <c r="F15" i="20"/>
  <c r="F13" i="20"/>
  <c r="F12" i="20"/>
  <c r="F11" i="20"/>
  <c r="F10" i="20"/>
  <c r="F9" i="20"/>
  <c r="B9" i="16"/>
  <c r="B8" i="16"/>
  <c r="F52" i="20" l="1"/>
  <c r="B7" i="16" s="1"/>
</calcChain>
</file>

<file path=xl/sharedStrings.xml><?xml version="1.0" encoding="utf-8"?>
<sst xmlns="http://schemas.openxmlformats.org/spreadsheetml/2006/main" count="149" uniqueCount="84">
  <si>
    <t xml:space="preserve">Prisskjema A-1 TIMESPRISER - Byggentreprenør </t>
  </si>
  <si>
    <t>Alle felter under "Enhetspris"
 (gule kolonner) skal fylles ut</t>
  </si>
  <si>
    <t xml:space="preserve">Timepriser skal oppgis ekskl. mva., </t>
  </si>
  <si>
    <t>Antall oppgitt i er bare for evaluering, det er ikke et forpliktet antall timer, men et estimat basert på anslått/forholdsmessig nivå mellom ulike personellgrupper</t>
  </si>
  <si>
    <t>Geografisk omfang: Bodø</t>
  </si>
  <si>
    <t>Kategori</t>
  </si>
  <si>
    <t>Beskrivelse</t>
  </si>
  <si>
    <t>Enhet</t>
  </si>
  <si>
    <t>Antall</t>
  </si>
  <si>
    <t>Enhetspris</t>
  </si>
  <si>
    <t>SUM</t>
  </si>
  <si>
    <r>
      <rPr>
        <b/>
        <sz val="10"/>
        <color rgb="FF000000"/>
        <rFont val="Arial"/>
        <family val="2"/>
      </rPr>
      <t>Prosjektleder:</t>
    </r>
    <r>
      <rPr>
        <sz val="10"/>
        <color rgb="FF000000"/>
        <rFont val="Arial"/>
        <family val="2"/>
      </rPr>
      <t xml:space="preserve"> Timepris, hverdag kl 0700-1700</t>
    </r>
  </si>
  <si>
    <t>Inkl. befaring, prisestimat og kalkulasjon, prosjektledelse v/oppdrag som hovedbedrift
Se også del III vedlegg 2.1 pkt. 11.1</t>
  </si>
  <si>
    <t>timer</t>
  </si>
  <si>
    <t>Ingeniør senior med over 7 års erfaring: Timepris, hverdag kl 0700-1700</t>
  </si>
  <si>
    <t>Skal også kunne benyttes for enkle prosjekteringsoppdrag Iht. avropsmal NS 8406, se også Del III vedlegg 2.1 pkt. 11.2</t>
  </si>
  <si>
    <t>Ingeniør junior under 7 års erfaring: Timepris, hverdag kl 0700-1700</t>
  </si>
  <si>
    <t>Formann/arbeidsleder: Timepris, hverdager 0700-1700</t>
  </si>
  <si>
    <t>Se mer informasjon i Del III vedlegg 2.1 pkt., pkt. 10.3</t>
  </si>
  <si>
    <t>Miljøressurs: Timepris, hverdager 0700-1700</t>
  </si>
  <si>
    <t>Avfallsplaner, prøvetaking, dokumentasjon av sorteringsgrad mm.</t>
  </si>
  <si>
    <t>Tømrer 
Samme timepris skal også dekke montasjer som kjøkken, garderober, systemhimling, systemvegger samt legging av laminat og parket etc</t>
  </si>
  <si>
    <r>
      <rPr>
        <b/>
        <sz val="10"/>
        <rFont val="Arial"/>
        <family val="2"/>
      </rPr>
      <t>A)</t>
    </r>
    <r>
      <rPr>
        <sz val="10"/>
        <rFont val="Arial"/>
        <family val="2"/>
      </rPr>
      <t xml:space="preserve"> Faglært arbeidstaker, se forskrift 23.09.16 nr. 1241 § 2 andre ledd, første setning</t>
    </r>
  </si>
  <si>
    <t xml:space="preserve">Fagarbeider/tømrer, pris oppgis pr time i tidsrommet kl. 07:00-17:00 hverdager. </t>
  </si>
  <si>
    <r>
      <t xml:space="preserve">B) </t>
    </r>
    <r>
      <rPr>
        <sz val="10"/>
        <rFont val="Arial"/>
        <family val="2"/>
      </rPr>
      <t>Ufaglært arbeidstaker, se forskrift 23.09.16 nr. 1241§ 2 andre ledd, andre setning</t>
    </r>
  </si>
  <si>
    <t xml:space="preserve">Pris oppgis pr time i tidsrommet kl. 07:00-17:00 hverdager. </t>
  </si>
  <si>
    <r>
      <rPr>
        <b/>
        <sz val="10"/>
        <rFont val="Arial"/>
        <family val="2"/>
      </rPr>
      <t>C)</t>
    </r>
    <r>
      <rPr>
        <sz val="10"/>
        <rFont val="Arial"/>
        <family val="2"/>
      </rPr>
      <t xml:space="preserve"> Lærling</t>
    </r>
  </si>
  <si>
    <t>D) Sanering (fukt, skadedyr, lukt)</t>
  </si>
  <si>
    <t>Murarbeider / flislegging</t>
  </si>
  <si>
    <t>Fagarbeider, pris oppgis pr time i tidsrommet kl. 07:00-17:00 hverdager.</t>
  </si>
  <si>
    <t>Betongarbeider</t>
  </si>
  <si>
    <t>Taktekker</t>
  </si>
  <si>
    <r>
      <rPr>
        <b/>
        <sz val="10"/>
        <rFont val="Arial"/>
        <family val="2"/>
      </rPr>
      <t>A1) Dekker betongtakstein og shingel -</t>
    </r>
    <r>
      <rPr>
        <sz val="10"/>
        <rFont val="Arial"/>
        <family val="2"/>
      </rPr>
      <t xml:space="preserve"> Faglært arbeidstaker, se forskrift 23.09.16 nr. 1241 § 2 andre ledd, første setning</t>
    </r>
  </si>
  <si>
    <r>
      <rPr>
        <b/>
        <sz val="10"/>
        <rFont val="Arial"/>
        <family val="2"/>
      </rPr>
      <t>A2)</t>
    </r>
    <r>
      <rPr>
        <sz val="10"/>
        <rFont val="Arial"/>
        <family val="2"/>
      </rPr>
      <t xml:space="preserve"> Folietak og varmluftsveisbare tak (ATB, PWC takfolie, Protan etc.) inkl. utstyr</t>
    </r>
  </si>
  <si>
    <t>Pris oppgis pr time i tidsrommet kl. 07:00-17:00 hverdager.</t>
  </si>
  <si>
    <r>
      <rPr>
        <b/>
        <sz val="10"/>
        <rFont val="Arial"/>
        <family val="2"/>
      </rPr>
      <t>A3)</t>
    </r>
    <r>
      <rPr>
        <sz val="10"/>
        <rFont val="Arial"/>
        <family val="2"/>
      </rPr>
      <t xml:space="preserve"> Skiftertak inkl. utstyr</t>
    </r>
  </si>
  <si>
    <r>
      <rPr>
        <b/>
        <sz val="10"/>
        <rFont val="Arial"/>
        <family val="2"/>
      </rPr>
      <t>A4)</t>
    </r>
    <r>
      <rPr>
        <sz val="10"/>
        <rFont val="Arial"/>
        <family val="2"/>
      </rPr>
      <t xml:space="preserve"> Ståltak inkl. utstyr</t>
    </r>
  </si>
  <si>
    <t>Maling / myke gulv (Vinyl/Linoleum gulvbelegg osv)</t>
  </si>
  <si>
    <t>Øvrige arbeider:</t>
  </si>
  <si>
    <t xml:space="preserve">Solskjerming </t>
  </si>
  <si>
    <t>Byggrengjøringspersonell</t>
  </si>
  <si>
    <t>Stilasbygger både over og under 5 meter</t>
  </si>
  <si>
    <t>Rigg kjerneboring/betongsaging</t>
  </si>
  <si>
    <t xml:space="preserve">Pris pr. oppdrag </t>
  </si>
  <si>
    <t>stk</t>
  </si>
  <si>
    <t>Betongsaging/kjerneboring Ø: 100 - 150</t>
  </si>
  <si>
    <t>Betongsaging/kjerneboring Ø: 150 - 200</t>
  </si>
  <si>
    <t>Asbestsanering (Tillatelse til innvendig og utvendig arbeid med asbest)</t>
  </si>
  <si>
    <t>Andre kostnader</t>
  </si>
  <si>
    <t>Kjøregodtgjørelse for bruk av bil for transport av personell og materiell utenfor kommunene/lokasjoner avtalen gjelder for</t>
  </si>
  <si>
    <t>Følger av statens reiseregulativ</t>
  </si>
  <si>
    <t>km</t>
  </si>
  <si>
    <t>Statens satser</t>
  </si>
  <si>
    <t>Celler i sort skal ikke endres</t>
  </si>
  <si>
    <t>Tiltransport
(Leverandørens godtgjørelse for å få tiltransportert sideentreprise(r) som blir hans underleverandør(er))</t>
  </si>
  <si>
    <t>Følger av NS 8405</t>
  </si>
  <si>
    <t>%</t>
  </si>
  <si>
    <t>Byggeplassadministrasjon
(Leverandørens godtgjørelse for å utføre byggeplassadministrasjon og fremdriftskontroll)</t>
  </si>
  <si>
    <t xml:space="preserve">For arbeid pålagt av oppdragsgiver utenom normal arbeidstid virkedager kl. 07.00- 17.00 gjelder følgende påslag på oppgitte timepriser: 
Virkedager kl. 17.00-21.00 - 50 %
Virkedager kl. 21.00-07.00, helgedager og helligdager - 100 %
</t>
  </si>
  <si>
    <t xml:space="preserve">Prisskjema B-1 - MATERIELL - Byggentreprenør </t>
  </si>
  <si>
    <t>Tilbyderen oppgir en påslagsprosent på netto inntakskost på alle materialer som inngår i leveransen til Forsvarsbygg. Påslaget skal også dekke evt. kostnader hos entreprenørs prosjektleder/kalkulatør Det kan faktureres netto inntakskost tillagt angitt påslagsprosent pluss mva. Dokumentasjon på inntakskost (faktura fra materialleverandør) skal vedlegges faktura.
Se også konkurransegrunnlaget - Del III - (Vedlegg 2.1) - Rammeavtalens spesielle bestemmelser kap. 8</t>
  </si>
  <si>
    <t>Ved kjøp av større mengder materiell kan oppdragsgiver kreve at flere pristilbud innhentes. Dersom dette kreves godtgjøres innhenting av pris med 1 time med timesats for ingeniør</t>
  </si>
  <si>
    <t>MERK! Forbruksmateriell som for  eksempel bor, sagblad, slipepapir/ -skiver, malerkost, og skaft til malerruller dekkes normalt sett ikke uten forhåndsavtale med Forsvarbygg. Listen er ikke uttømmende.</t>
  </si>
  <si>
    <t>Type materiell:</t>
  </si>
  <si>
    <t>Beskrivelse:</t>
  </si>
  <si>
    <t>Maksimal påslagsprosent:</t>
  </si>
  <si>
    <t>Tilbyderens påslagsprosent:</t>
  </si>
  <si>
    <t>Evt. kommentarer:</t>
  </si>
  <si>
    <t>Generelt byggemateriell (med unntak av forbruksmateriell)</t>
  </si>
  <si>
    <t xml:space="preserve">Rammeavtalen omfatter entreprenørtjenester innenfor bygg og anlegg slik som nevnt i hovedkapitlene fra NS 3420.
Vedr. frakt, se også konkurransegrunnlaget - Del III - (Vedlegg 2.1) - Rammeavtalens spesielle bestemmelser pkt. 7.2 og 7.2.1 </t>
  </si>
  <si>
    <t>Øvrig materiell</t>
  </si>
  <si>
    <r>
      <t xml:space="preserve">Påslag underleverandør </t>
    </r>
    <r>
      <rPr>
        <b/>
        <sz val="10"/>
        <color rgb="FFFF0000"/>
        <rFont val="Arial"/>
        <family val="2"/>
      </rPr>
      <t>som ikke er dekket i prisskjema A1</t>
    </r>
  </si>
  <si>
    <t>Påslag gjelder kun for leveranser som ikke dekkes av fagarbeiderpriser i prisskjema. Påslaget dekker både timer og materiell fra underleverandør.
Timer for prosjektleder ol. dekkes ikke i tillegg</t>
  </si>
  <si>
    <t xml:space="preserve">Tilbudsevaluering C-1 - SAMLET - Byggentreprenør </t>
  </si>
  <si>
    <t>Ved tilbudsevalueringen vil alle timepriser ovenfor bli multiplisert med en prosentandel slik det fremkommer i tabellen nedenfor:</t>
  </si>
  <si>
    <t>Type</t>
  </si>
  <si>
    <t>Tilbud</t>
  </si>
  <si>
    <t>VEKT</t>
  </si>
  <si>
    <t xml:space="preserve">A1 Timer </t>
  </si>
  <si>
    <t>B1 Påslag materiell</t>
  </si>
  <si>
    <t>multiplisert med 20 000 000</t>
  </si>
  <si>
    <t>C Underleverandør</t>
  </si>
  <si>
    <t>multiplisert med 1 000 000</t>
  </si>
  <si>
    <t>Pris for utstyr og fagpersoner (arbeidslag) pr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</si>
</sst>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kr&quot;\ * #,##0.00_-;\-&quot;kr&quot;\ * #,##0.00_-;_-&quot;kr&quot;\ * &quot;-&quot;??_-;_-@_-"/>
    <numFmt numFmtId="164" formatCode="_(&quot;kr&quot;\ * #,##0.00_);_(&quot;kr&quot;\ * \(#,##0.00\);_(&quot;kr&quot;\ * &quot;-&quot;??_);_(@_)"/>
    <numFmt numFmtId="165" formatCode="_(* #,##0.00_);_(* \(#,##0.00\);_(* &quot;-&quot;??_);_(@_)"/>
    <numFmt numFmtId="166" formatCode="_(&quot;kr&quot;\ * #,##0_);_(&quot;kr&quot;\ * \(#,##0\);_(&quot;kr&quot;\ * &quot;-&quot;??_);_(@_)"/>
  </numFmts>
  <fonts count="23" x14ac:knownFonts="1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b/>
      <sz val="16"/>
      <color indexed="8"/>
      <name val="Arial"/>
      <family val="2"/>
    </font>
    <font>
      <sz val="10"/>
      <color indexed="8"/>
      <name val="Arial"/>
      <family val="2"/>
    </font>
    <font>
      <sz val="16"/>
      <color indexed="8"/>
      <name val="Arial"/>
      <family val="2"/>
    </font>
    <font>
      <b/>
      <sz val="11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24"/>
      <color theme="1"/>
      <name val="Arial"/>
      <family val="2"/>
    </font>
    <font>
      <b/>
      <sz val="12"/>
      <color theme="1"/>
      <name val="Arial"/>
      <family val="2"/>
    </font>
    <font>
      <sz val="10"/>
      <color rgb="FFFF0000"/>
      <name val="Arial"/>
      <family val="2"/>
    </font>
    <font>
      <sz val="10"/>
      <color rgb="FFFF000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0" fontId="6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wrapText="1"/>
    </xf>
    <xf numFmtId="164" fontId="0" fillId="0" borderId="0" xfId="6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/>
    <xf numFmtId="0" fontId="8" fillId="0" borderId="0" xfId="3" applyFont="1"/>
    <xf numFmtId="0" fontId="9" fillId="0" borderId="0" xfId="3" applyFont="1"/>
    <xf numFmtId="49" fontId="8" fillId="0" borderId="0" xfId="3" applyNumberFormat="1" applyFont="1" applyAlignment="1">
      <alignment wrapText="1"/>
    </xf>
    <xf numFmtId="0" fontId="8" fillId="0" borderId="0" xfId="3" applyFont="1" applyAlignment="1">
      <alignment wrapText="1"/>
    </xf>
    <xf numFmtId="4" fontId="8" fillId="0" borderId="0" xfId="3" applyNumberFormat="1" applyFont="1" applyAlignment="1">
      <alignment wrapText="1"/>
    </xf>
    <xf numFmtId="164" fontId="8" fillId="0" borderId="0" xfId="6" applyFont="1"/>
    <xf numFmtId="0" fontId="3" fillId="0" borderId="1" xfId="0" applyFont="1" applyBorder="1" applyAlignment="1">
      <alignment wrapText="1"/>
    </xf>
    <xf numFmtId="17" fontId="0" fillId="0" borderId="0" xfId="6" applyNumberFormat="1" applyFont="1" applyAlignment="1">
      <alignment wrapText="1"/>
    </xf>
    <xf numFmtId="0" fontId="3" fillId="2" borderId="1" xfId="0" applyFont="1" applyFill="1" applyBorder="1" applyAlignment="1">
      <alignment wrapText="1"/>
    </xf>
    <xf numFmtId="164" fontId="3" fillId="2" borderId="1" xfId="6" applyFont="1" applyFill="1" applyBorder="1" applyAlignment="1">
      <alignment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164" fontId="0" fillId="3" borderId="1" xfId="6" applyFont="1" applyFill="1" applyBorder="1" applyAlignment="1" applyProtection="1">
      <alignment wrapText="1"/>
      <protection locked="0"/>
    </xf>
    <xf numFmtId="164" fontId="13" fillId="5" borderId="1" xfId="6" applyFont="1" applyFill="1" applyBorder="1" applyAlignment="1" applyProtection="1">
      <alignment horizontal="center" wrapText="1"/>
      <protection locked="0"/>
    </xf>
    <xf numFmtId="9" fontId="13" fillId="5" borderId="1" xfId="4" applyFont="1" applyFill="1" applyBorder="1" applyAlignment="1" applyProtection="1">
      <alignment horizontal="center" wrapText="1"/>
      <protection locked="0"/>
    </xf>
    <xf numFmtId="0" fontId="2" fillId="4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3" fillId="5" borderId="3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4" fontId="8" fillId="0" borderId="0" xfId="11" applyFont="1"/>
    <xf numFmtId="9" fontId="8" fillId="3" borderId="1" xfId="4" applyFont="1" applyFill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3" fillId="4" borderId="1" xfId="0" applyFont="1" applyFill="1" applyBorder="1" applyAlignment="1" applyProtection="1">
      <alignment wrapText="1"/>
      <protection locked="0"/>
    </xf>
    <xf numFmtId="0" fontId="0" fillId="6" borderId="0" xfId="0" applyFill="1"/>
    <xf numFmtId="0" fontId="3" fillId="6" borderId="4" xfId="0" applyFont="1" applyFill="1" applyBorder="1" applyAlignment="1">
      <alignment wrapText="1"/>
    </xf>
    <xf numFmtId="0" fontId="14" fillId="6" borderId="5" xfId="0" applyFont="1" applyFill="1" applyBorder="1"/>
    <xf numFmtId="0" fontId="3" fillId="4" borderId="1" xfId="0" applyFont="1" applyFill="1" applyBorder="1" applyAlignment="1">
      <alignment vertical="top" wrapText="1"/>
    </xf>
    <xf numFmtId="0" fontId="3" fillId="4" borderId="2" xfId="0" applyFont="1" applyFill="1" applyBorder="1" applyAlignment="1">
      <alignment wrapText="1"/>
    </xf>
    <xf numFmtId="0" fontId="3" fillId="4" borderId="3" xfId="0" applyFont="1" applyFill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14" fillId="6" borderId="6" xfId="0" applyFont="1" applyFill="1" applyBorder="1" applyAlignment="1">
      <alignment vertical="center"/>
    </xf>
    <xf numFmtId="0" fontId="14" fillId="6" borderId="0" xfId="0" applyFont="1" applyFill="1" applyAlignment="1">
      <alignment vertical="center"/>
    </xf>
    <xf numFmtId="9" fontId="3" fillId="0" borderId="1" xfId="0" applyNumberFormat="1" applyFont="1" applyBorder="1" applyAlignment="1">
      <alignment vertical="center" wrapText="1"/>
    </xf>
    <xf numFmtId="0" fontId="3" fillId="0" borderId="0" xfId="0" applyFont="1"/>
    <xf numFmtId="0" fontId="3" fillId="0" borderId="7" xfId="0" applyFont="1" applyBorder="1"/>
    <xf numFmtId="0" fontId="0" fillId="0" borderId="7" xfId="0" applyBorder="1"/>
    <xf numFmtId="0" fontId="2" fillId="0" borderId="7" xfId="0" applyFont="1" applyBorder="1"/>
    <xf numFmtId="0" fontId="2" fillId="0" borderId="8" xfId="0" applyFont="1" applyBorder="1"/>
    <xf numFmtId="0" fontId="2" fillId="6" borderId="0" xfId="0" applyFont="1" applyFill="1" applyAlignment="1">
      <alignment wrapText="1"/>
    </xf>
    <xf numFmtId="0" fontId="2" fillId="4" borderId="1" xfId="0" applyFont="1" applyFill="1" applyBorder="1" applyAlignment="1" applyProtection="1">
      <alignment wrapText="1"/>
      <protection locked="0"/>
    </xf>
    <xf numFmtId="9" fontId="2" fillId="3" borderId="1" xfId="4" applyFont="1" applyFill="1" applyBorder="1" applyAlignment="1" applyProtection="1">
      <alignment wrapText="1"/>
      <protection locked="0"/>
    </xf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17" fillId="4" borderId="1" xfId="0" applyFont="1" applyFill="1" applyBorder="1" applyAlignment="1">
      <alignment vertical="top" wrapText="1"/>
    </xf>
    <xf numFmtId="0" fontId="13" fillId="5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164" fontId="0" fillId="0" borderId="7" xfId="6" applyFont="1" applyBorder="1"/>
    <xf numFmtId="44" fontId="0" fillId="0" borderId="1" xfId="0" applyNumberFormat="1" applyBorder="1" applyAlignment="1" applyProtection="1">
      <alignment wrapText="1"/>
      <protection locked="0"/>
    </xf>
    <xf numFmtId="164" fontId="14" fillId="0" borderId="0" xfId="6" applyFont="1" applyAlignment="1">
      <alignment horizontal="right" wrapText="1"/>
    </xf>
    <xf numFmtId="44" fontId="3" fillId="0" borderId="0" xfId="0" applyNumberFormat="1" applyFont="1" applyAlignment="1">
      <alignment wrapText="1"/>
    </xf>
    <xf numFmtId="44" fontId="0" fillId="0" borderId="7" xfId="0" applyNumberFormat="1" applyBorder="1"/>
    <xf numFmtId="166" fontId="2" fillId="4" borderId="0" xfId="11" applyNumberFormat="1" applyFont="1" applyFill="1" applyAlignment="1">
      <alignment wrapText="1"/>
    </xf>
    <xf numFmtId="0" fontId="14" fillId="4" borderId="0" xfId="0" applyFont="1" applyFill="1" applyAlignment="1">
      <alignment vertical="center"/>
    </xf>
    <xf numFmtId="44" fontId="0" fillId="0" borderId="14" xfId="0" applyNumberFormat="1" applyBorder="1" applyAlignment="1" applyProtection="1">
      <alignment wrapText="1"/>
      <protection locked="0"/>
    </xf>
    <xf numFmtId="166" fontId="2" fillId="6" borderId="0" xfId="11" applyNumberFormat="1" applyFont="1" applyFill="1" applyAlignment="1">
      <alignment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21" fillId="4" borderId="2" xfId="0" applyFont="1" applyFill="1" applyBorder="1" applyAlignment="1">
      <alignment wrapText="1"/>
    </xf>
    <xf numFmtId="0" fontId="22" fillId="4" borderId="2" xfId="0" applyFont="1" applyFill="1" applyBorder="1" applyAlignment="1">
      <alignment wrapText="1"/>
    </xf>
    <xf numFmtId="0" fontId="21" fillId="4" borderId="3" xfId="0" applyFont="1" applyFill="1" applyBorder="1" applyAlignment="1">
      <alignment horizontal="center" wrapText="1"/>
    </xf>
    <xf numFmtId="0" fontId="22" fillId="0" borderId="1" xfId="0" applyFont="1" applyBorder="1" applyAlignment="1">
      <alignment wrapText="1"/>
    </xf>
    <xf numFmtId="0" fontId="22" fillId="0" borderId="0" xfId="0" applyFont="1" applyAlignment="1">
      <alignment wrapText="1"/>
    </xf>
    <xf numFmtId="0" fontId="21" fillId="4" borderId="1" xfId="0" applyFont="1" applyFill="1" applyBorder="1" applyAlignment="1" applyProtection="1">
      <alignment wrapText="1"/>
      <protection locked="0"/>
    </xf>
    <xf numFmtId="0" fontId="14" fillId="6" borderId="6" xfId="0" applyFont="1" applyFill="1" applyBorder="1" applyAlignment="1">
      <alignment horizontal="left" vertical="center" wrapText="1"/>
    </xf>
    <xf numFmtId="0" fontId="14" fillId="6" borderId="0" xfId="0" applyFont="1" applyFill="1" applyAlignment="1">
      <alignment horizontal="left" vertical="center" wrapText="1"/>
    </xf>
    <xf numFmtId="0" fontId="19" fillId="4" borderId="12" xfId="0" applyFont="1" applyFill="1" applyBorder="1" applyAlignment="1">
      <alignment horizontal="center" vertical="center" wrapText="1"/>
    </xf>
    <xf numFmtId="0" fontId="20" fillId="4" borderId="1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right" wrapText="1"/>
    </xf>
    <xf numFmtId="0" fontId="16" fillId="6" borderId="6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3" fillId="5" borderId="15" xfId="0" applyFont="1" applyFill="1" applyBorder="1" applyAlignment="1">
      <alignment horizontal="center" vertical="center" wrapText="1"/>
    </xf>
    <xf numFmtId="0" fontId="13" fillId="5" borderId="1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7" fillId="0" borderId="1" xfId="3" applyFont="1" applyBorder="1" applyAlignment="1">
      <alignment horizontal="left" vertical="top" wrapText="1"/>
    </xf>
    <xf numFmtId="0" fontId="10" fillId="0" borderId="1" xfId="3" applyFont="1" applyBorder="1" applyAlignment="1">
      <alignment horizontal="left" wrapText="1"/>
    </xf>
    <xf numFmtId="49" fontId="8" fillId="0" borderId="0" xfId="3" applyNumberFormat="1" applyFont="1" applyAlignment="1">
      <alignment horizontal="left" wrapText="1"/>
    </xf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7" fillId="0" borderId="0" xfId="3" applyFont="1" applyAlignment="1">
      <alignment horizontal="left" vertical="top" wrapText="1"/>
    </xf>
    <xf numFmtId="0" fontId="0" fillId="0" borderId="0" xfId="0" applyAlignment="1">
      <alignment vertical="top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9" fontId="0" fillId="0" borderId="10" xfId="0" applyNumberFormat="1" applyBorder="1" applyAlignment="1">
      <alignment horizontal="center"/>
    </xf>
    <xf numFmtId="9" fontId="0" fillId="0" borderId="9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3">
    <cellStyle name="Komma 2" xfId="1" xr:uid="{00000000-0005-0000-0000-000000000000}"/>
    <cellStyle name="Normal" xfId="0" builtinId="0"/>
    <cellStyle name="Normal 2" xfId="2" xr:uid="{00000000-0005-0000-0000-000002000000}"/>
    <cellStyle name="Normal_Vedlegg 5 - prisliste B2 matreriell MOVE" xfId="3" xr:uid="{00000000-0005-0000-0000-000003000000}"/>
    <cellStyle name="Prosent" xfId="4" builtinId="5"/>
    <cellStyle name="Prosent 2" xfId="5" xr:uid="{00000000-0005-0000-0000-000005000000}"/>
    <cellStyle name="Valuta" xfId="6" builtinId="4"/>
    <cellStyle name="Valuta 2" xfId="7" xr:uid="{00000000-0005-0000-0000-000007000000}"/>
    <cellStyle name="Valuta 2 2" xfId="11" xr:uid="{00000000-0005-0000-0000-000008000000}"/>
    <cellStyle name="Valuta 3" xfId="8" xr:uid="{00000000-0005-0000-0000-000009000000}"/>
    <cellStyle name="Valuta 3 2" xfId="9" xr:uid="{00000000-0005-0000-0000-00000A000000}"/>
    <cellStyle name="Valuta 3 2 2" xfId="12" xr:uid="{00000000-0005-0000-0000-00000B000000}"/>
    <cellStyle name="Valuta 4" xfId="10" xr:uid="{00000000-0005-0000-0000-00000C000000}"/>
  </cellStyles>
  <dxfs count="0"/>
  <tableStyles count="0" defaultTableStyle="TableStyleMedium2" defaultPivotStyle="PivotStyleLight16"/>
  <colors>
    <mruColors>
      <color rgb="FFB7D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05CC6-6847-4E8A-A6E2-ECD817DFF522}">
  <sheetPr>
    <tabColor theme="5" tint="0.79998168889431442"/>
    <pageSetUpPr fitToPage="1"/>
  </sheetPr>
  <dimension ref="A1:T58"/>
  <sheetViews>
    <sheetView tabSelected="1" topLeftCell="A42" zoomScale="130" zoomScaleNormal="130" workbookViewId="0">
      <selection activeCell="E47" sqref="E47"/>
    </sheetView>
  </sheetViews>
  <sheetFormatPr baseColWidth="10" defaultColWidth="11.42578125" defaultRowHeight="12.75" x14ac:dyDescent="0.2"/>
  <cols>
    <col min="1" max="1" width="39.85546875" style="1" customWidth="1"/>
    <col min="2" max="2" width="30.140625" style="1" customWidth="1"/>
    <col min="3" max="3" width="7.42578125" style="3" customWidth="1"/>
    <col min="4" max="4" width="13" style="2" customWidth="1"/>
    <col min="5" max="5" width="32.5703125" style="2" customWidth="1"/>
    <col min="6" max="6" width="31.5703125" style="1" customWidth="1"/>
    <col min="7" max="16384" width="11.42578125" style="1"/>
  </cols>
  <sheetData>
    <row r="1" spans="1:20" ht="20.25" x14ac:dyDescent="0.3">
      <c r="A1" s="4" t="s">
        <v>0</v>
      </c>
      <c r="B1" s="4"/>
      <c r="C1" s="30"/>
      <c r="E1" s="12"/>
    </row>
    <row r="2" spans="1:20" ht="27" customHeight="1" x14ac:dyDescent="0.25">
      <c r="A2" s="37" t="s">
        <v>1</v>
      </c>
      <c r="B2" s="36"/>
      <c r="C2" s="50"/>
      <c r="D2" s="35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</row>
    <row r="3" spans="1:20" s="42" customFormat="1" ht="25.5" customHeight="1" x14ac:dyDescent="0.2">
      <c r="A3" s="42" t="s">
        <v>2</v>
      </c>
      <c r="B3" s="43"/>
      <c r="C3" s="43"/>
      <c r="D3" s="43"/>
      <c r="E3" s="43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</row>
    <row r="4" spans="1:20" s="43" customFormat="1" ht="23.25" customHeight="1" x14ac:dyDescent="0.2">
      <c r="A4" s="76" t="s">
        <v>3</v>
      </c>
      <c r="B4" s="77"/>
      <c r="C4" s="77"/>
      <c r="D4" s="77"/>
      <c r="E4" s="77"/>
      <c r="F4" s="7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</row>
    <row r="5" spans="1:20" s="43" customFormat="1" ht="23.25" customHeight="1" x14ac:dyDescent="0.2">
      <c r="A5" s="76"/>
      <c r="B5" s="77"/>
      <c r="C5" s="77"/>
      <c r="D5" s="77"/>
      <c r="E5" s="77"/>
      <c r="F5" s="7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1:20" s="43" customFormat="1" ht="23.25" customHeight="1" x14ac:dyDescent="0.2">
      <c r="A6" s="76"/>
      <c r="B6" s="77"/>
      <c r="C6" s="77"/>
      <c r="D6" s="77"/>
      <c r="E6" s="77"/>
      <c r="F6" s="7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7" spans="1:20" s="65" customFormat="1" ht="60" customHeight="1" x14ac:dyDescent="0.2">
      <c r="A7" s="78" t="s">
        <v>4</v>
      </c>
      <c r="B7" s="79"/>
      <c r="C7" s="79"/>
      <c r="D7" s="79"/>
      <c r="E7" s="79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0" s="15" customFormat="1" ht="75" customHeight="1" x14ac:dyDescent="0.2">
      <c r="A8" s="13" t="s">
        <v>5</v>
      </c>
      <c r="B8" s="22" t="s">
        <v>6</v>
      </c>
      <c r="C8" s="25" t="s">
        <v>7</v>
      </c>
      <c r="D8" s="25" t="s">
        <v>8</v>
      </c>
      <c r="E8" s="14" t="s">
        <v>9</v>
      </c>
      <c r="F8" s="14" t="s">
        <v>10</v>
      </c>
    </row>
    <row r="9" spans="1:20" ht="61.5" customHeight="1" x14ac:dyDescent="0.2">
      <c r="A9" s="55" t="s">
        <v>11</v>
      </c>
      <c r="B9" s="68" t="s">
        <v>12</v>
      </c>
      <c r="C9" s="26" t="s">
        <v>13</v>
      </c>
      <c r="D9" s="58">
        <v>1000</v>
      </c>
      <c r="E9" s="18">
        <v>0</v>
      </c>
      <c r="F9" s="60">
        <f>D9*E9</f>
        <v>0</v>
      </c>
    </row>
    <row r="10" spans="1:20" ht="61.5" customHeight="1" x14ac:dyDescent="0.2">
      <c r="A10" s="55" t="s">
        <v>14</v>
      </c>
      <c r="B10" s="69" t="s">
        <v>15</v>
      </c>
      <c r="C10" s="26" t="s">
        <v>13</v>
      </c>
      <c r="D10" s="58">
        <v>100</v>
      </c>
      <c r="E10" s="18">
        <v>0</v>
      </c>
      <c r="F10" s="60">
        <f t="shared" ref="F10:F37" si="0">D10*E10</f>
        <v>0</v>
      </c>
    </row>
    <row r="11" spans="1:20" ht="61.5" customHeight="1" x14ac:dyDescent="0.2">
      <c r="A11" s="55" t="s">
        <v>16</v>
      </c>
      <c r="B11" s="69" t="s">
        <v>15</v>
      </c>
      <c r="C11" s="26" t="s">
        <v>13</v>
      </c>
      <c r="D11" s="58">
        <v>25</v>
      </c>
      <c r="E11" s="18">
        <v>0</v>
      </c>
      <c r="F11" s="60">
        <f t="shared" si="0"/>
        <v>0</v>
      </c>
    </row>
    <row r="12" spans="1:20" ht="33.75" customHeight="1" x14ac:dyDescent="0.2">
      <c r="A12" s="21" t="s">
        <v>17</v>
      </c>
      <c r="B12" s="24" t="s">
        <v>18</v>
      </c>
      <c r="C12" s="28" t="s">
        <v>13</v>
      </c>
      <c r="D12" s="58">
        <v>1000</v>
      </c>
      <c r="E12" s="18">
        <v>0</v>
      </c>
      <c r="F12" s="60">
        <f t="shared" si="0"/>
        <v>0</v>
      </c>
    </row>
    <row r="13" spans="1:20" ht="43.5" customHeight="1" x14ac:dyDescent="0.2">
      <c r="A13" s="57" t="s">
        <v>19</v>
      </c>
      <c r="B13" s="57" t="s">
        <v>20</v>
      </c>
      <c r="C13" s="28" t="s">
        <v>13</v>
      </c>
      <c r="D13" s="58">
        <v>200</v>
      </c>
      <c r="E13" s="18">
        <v>0</v>
      </c>
      <c r="F13" s="60">
        <f t="shared" si="0"/>
        <v>0</v>
      </c>
    </row>
    <row r="14" spans="1:20" ht="36.75" customHeight="1" x14ac:dyDescent="0.2">
      <c r="A14" s="88" t="s">
        <v>21</v>
      </c>
      <c r="B14" s="89"/>
      <c r="C14" s="26"/>
      <c r="D14" s="58"/>
      <c r="E14" s="58"/>
      <c r="F14" s="33"/>
    </row>
    <row r="15" spans="1:20" ht="61.5" customHeight="1" x14ac:dyDescent="0.2">
      <c r="A15" s="21" t="s">
        <v>22</v>
      </c>
      <c r="B15" s="23" t="s">
        <v>23</v>
      </c>
      <c r="C15" s="27" t="s">
        <v>13</v>
      </c>
      <c r="D15" s="58">
        <v>16000</v>
      </c>
      <c r="E15" s="18">
        <v>0</v>
      </c>
      <c r="F15" s="60">
        <f t="shared" si="0"/>
        <v>0</v>
      </c>
    </row>
    <row r="16" spans="1:20" ht="48.75" customHeight="1" x14ac:dyDescent="0.2">
      <c r="A16" s="38" t="s">
        <v>24</v>
      </c>
      <c r="B16" s="24" t="s">
        <v>25</v>
      </c>
      <c r="C16" s="27" t="s">
        <v>13</v>
      </c>
      <c r="D16" s="58">
        <v>5000</v>
      </c>
      <c r="E16" s="18">
        <v>0</v>
      </c>
      <c r="F16" s="60">
        <f t="shared" si="0"/>
        <v>0</v>
      </c>
    </row>
    <row r="17" spans="1:6" ht="36" customHeight="1" x14ac:dyDescent="0.2">
      <c r="A17" s="21" t="s">
        <v>26</v>
      </c>
      <c r="B17" s="24" t="s">
        <v>25</v>
      </c>
      <c r="C17" s="27" t="s">
        <v>13</v>
      </c>
      <c r="D17" s="58">
        <v>1600</v>
      </c>
      <c r="E17" s="18">
        <v>0</v>
      </c>
      <c r="F17" s="60">
        <f t="shared" si="0"/>
        <v>0</v>
      </c>
    </row>
    <row r="18" spans="1:6" ht="42" customHeight="1" x14ac:dyDescent="0.2">
      <c r="A18" s="21" t="s">
        <v>27</v>
      </c>
      <c r="B18" s="24" t="s">
        <v>25</v>
      </c>
      <c r="C18" s="27" t="s">
        <v>13</v>
      </c>
      <c r="D18" s="58">
        <v>100</v>
      </c>
      <c r="E18" s="18">
        <v>0</v>
      </c>
      <c r="F18" s="60">
        <f t="shared" ref="F18" si="1">D18*E18</f>
        <v>0</v>
      </c>
    </row>
    <row r="19" spans="1:6" s="15" customFormat="1" ht="21" customHeight="1" x14ac:dyDescent="0.2">
      <c r="A19" s="38" t="s">
        <v>28</v>
      </c>
      <c r="B19" s="39"/>
      <c r="C19" s="40"/>
      <c r="D19" s="11"/>
      <c r="E19" s="58"/>
      <c r="F19" s="34"/>
    </row>
    <row r="20" spans="1:6" s="15" customFormat="1" ht="45.75" customHeight="1" x14ac:dyDescent="0.2">
      <c r="A20" s="21" t="s">
        <v>22</v>
      </c>
      <c r="B20" s="23" t="s">
        <v>29</v>
      </c>
      <c r="C20" s="27" t="s">
        <v>13</v>
      </c>
      <c r="D20" s="16">
        <v>2000</v>
      </c>
      <c r="E20" s="18">
        <v>0</v>
      </c>
      <c r="F20" s="60">
        <f t="shared" ref="F20:F22" si="2">D20*E20</f>
        <v>0</v>
      </c>
    </row>
    <row r="21" spans="1:6" ht="39.75" customHeight="1" x14ac:dyDescent="0.2">
      <c r="A21" s="38" t="s">
        <v>24</v>
      </c>
      <c r="B21" s="24" t="s">
        <v>25</v>
      </c>
      <c r="C21" s="27" t="s">
        <v>13</v>
      </c>
      <c r="D21" s="58">
        <v>500</v>
      </c>
      <c r="E21" s="18">
        <v>0</v>
      </c>
      <c r="F21" s="60">
        <f t="shared" si="2"/>
        <v>0</v>
      </c>
    </row>
    <row r="22" spans="1:6" ht="32.25" customHeight="1" x14ac:dyDescent="0.2">
      <c r="A22" s="21" t="s">
        <v>26</v>
      </c>
      <c r="B22" s="24" t="s">
        <v>25</v>
      </c>
      <c r="C22" s="27" t="s">
        <v>13</v>
      </c>
      <c r="D22" s="58">
        <v>200</v>
      </c>
      <c r="E22" s="18">
        <v>0</v>
      </c>
      <c r="F22" s="60">
        <f t="shared" si="2"/>
        <v>0</v>
      </c>
    </row>
    <row r="23" spans="1:6" s="15" customFormat="1" ht="22.5" customHeight="1" x14ac:dyDescent="0.2">
      <c r="A23" s="38" t="s">
        <v>30</v>
      </c>
      <c r="B23" s="39"/>
      <c r="C23" s="40"/>
      <c r="D23" s="11"/>
      <c r="E23" s="58"/>
      <c r="F23" s="34"/>
    </row>
    <row r="24" spans="1:6" s="15" customFormat="1" ht="41.25" customHeight="1" x14ac:dyDescent="0.2">
      <c r="A24" s="21" t="s">
        <v>22</v>
      </c>
      <c r="B24" s="23" t="s">
        <v>29</v>
      </c>
      <c r="C24" s="27" t="s">
        <v>13</v>
      </c>
      <c r="D24" s="16">
        <v>2000</v>
      </c>
      <c r="E24" s="18">
        <v>0</v>
      </c>
      <c r="F24" s="60">
        <f t="shared" ref="F24:F26" si="3">D24*E24</f>
        <v>0</v>
      </c>
    </row>
    <row r="25" spans="1:6" ht="39.75" customHeight="1" x14ac:dyDescent="0.2">
      <c r="A25" s="38" t="s">
        <v>24</v>
      </c>
      <c r="B25" s="24" t="s">
        <v>25</v>
      </c>
      <c r="C25" s="27" t="s">
        <v>13</v>
      </c>
      <c r="D25" s="58">
        <v>500</v>
      </c>
      <c r="E25" s="18">
        <v>0</v>
      </c>
      <c r="F25" s="60">
        <f t="shared" si="3"/>
        <v>0</v>
      </c>
    </row>
    <row r="26" spans="1:6" ht="32.25" customHeight="1" x14ac:dyDescent="0.2">
      <c r="A26" s="21" t="s">
        <v>26</v>
      </c>
      <c r="B26" s="24" t="s">
        <v>25</v>
      </c>
      <c r="C26" s="27" t="s">
        <v>13</v>
      </c>
      <c r="D26" s="58">
        <v>200</v>
      </c>
      <c r="E26" s="18">
        <v>0</v>
      </c>
      <c r="F26" s="60">
        <f t="shared" si="3"/>
        <v>0</v>
      </c>
    </row>
    <row r="27" spans="1:6" ht="24.75" customHeight="1" x14ac:dyDescent="0.2">
      <c r="A27" s="38" t="s">
        <v>31</v>
      </c>
      <c r="B27" s="71"/>
      <c r="C27" s="27"/>
      <c r="D27" s="58"/>
      <c r="E27" s="58"/>
      <c r="F27" s="51"/>
    </row>
    <row r="28" spans="1:6" ht="47.25" customHeight="1" x14ac:dyDescent="0.2">
      <c r="A28" s="21" t="s">
        <v>32</v>
      </c>
      <c r="B28" s="23" t="s">
        <v>29</v>
      </c>
      <c r="C28" s="27" t="s">
        <v>13</v>
      </c>
      <c r="D28" s="16">
        <v>100</v>
      </c>
      <c r="E28" s="18">
        <v>0</v>
      </c>
      <c r="F28" s="60">
        <f t="shared" si="0"/>
        <v>0</v>
      </c>
    </row>
    <row r="29" spans="1:6" ht="33.75" customHeight="1" x14ac:dyDescent="0.2">
      <c r="A29" s="21" t="s">
        <v>33</v>
      </c>
      <c r="B29" s="23" t="s">
        <v>34</v>
      </c>
      <c r="C29" s="27" t="s">
        <v>13</v>
      </c>
      <c r="D29" s="16">
        <v>1000</v>
      </c>
      <c r="E29" s="18">
        <v>0</v>
      </c>
      <c r="F29" s="60">
        <f t="shared" si="0"/>
        <v>0</v>
      </c>
    </row>
    <row r="30" spans="1:6" ht="33.75" customHeight="1" x14ac:dyDescent="0.2">
      <c r="A30" s="21" t="s">
        <v>35</v>
      </c>
      <c r="B30" s="23" t="s">
        <v>34</v>
      </c>
      <c r="C30" s="27" t="s">
        <v>13</v>
      </c>
      <c r="D30" s="16">
        <v>300</v>
      </c>
      <c r="E30" s="18">
        <v>0</v>
      </c>
      <c r="F30" s="60">
        <f t="shared" si="0"/>
        <v>0</v>
      </c>
    </row>
    <row r="31" spans="1:6" ht="33.75" customHeight="1" x14ac:dyDescent="0.2">
      <c r="A31" s="21" t="s">
        <v>36</v>
      </c>
      <c r="B31" s="23" t="s">
        <v>34</v>
      </c>
      <c r="C31" s="27" t="s">
        <v>13</v>
      </c>
      <c r="D31" s="16">
        <v>300</v>
      </c>
      <c r="E31" s="18">
        <v>0</v>
      </c>
      <c r="F31" s="60">
        <f t="shared" ref="F31" si="4">D31*E31</f>
        <v>0</v>
      </c>
    </row>
    <row r="32" spans="1:6" ht="37.5" customHeight="1" x14ac:dyDescent="0.2">
      <c r="A32" s="38" t="s">
        <v>24</v>
      </c>
      <c r="B32" s="24" t="s">
        <v>25</v>
      </c>
      <c r="C32" s="27" t="s">
        <v>13</v>
      </c>
      <c r="D32" s="58">
        <v>300</v>
      </c>
      <c r="E32" s="18">
        <v>0</v>
      </c>
      <c r="F32" s="60">
        <f t="shared" si="0"/>
        <v>0</v>
      </c>
    </row>
    <row r="33" spans="1:6" ht="31.5" customHeight="1" x14ac:dyDescent="0.2">
      <c r="A33" s="21" t="s">
        <v>26</v>
      </c>
      <c r="B33" s="24" t="s">
        <v>25</v>
      </c>
      <c r="C33" s="27" t="s">
        <v>13</v>
      </c>
      <c r="D33" s="58">
        <v>170</v>
      </c>
      <c r="E33" s="18">
        <v>0</v>
      </c>
      <c r="F33" s="60">
        <f t="shared" si="0"/>
        <v>0</v>
      </c>
    </row>
    <row r="34" spans="1:6" s="30" customFormat="1" ht="38.25" customHeight="1" x14ac:dyDescent="0.2">
      <c r="A34" s="38" t="s">
        <v>37</v>
      </c>
      <c r="B34" s="24"/>
      <c r="C34" s="27"/>
      <c r="D34" s="16"/>
      <c r="E34" s="16"/>
      <c r="F34" s="51"/>
    </row>
    <row r="35" spans="1:6" ht="42" customHeight="1" x14ac:dyDescent="0.2">
      <c r="A35" s="21" t="s">
        <v>22</v>
      </c>
      <c r="B35" s="23" t="s">
        <v>29</v>
      </c>
      <c r="C35" s="27" t="s">
        <v>13</v>
      </c>
      <c r="D35" s="16">
        <v>3500</v>
      </c>
      <c r="E35" s="18">
        <v>0</v>
      </c>
      <c r="F35" s="60">
        <f t="shared" si="0"/>
        <v>0</v>
      </c>
    </row>
    <row r="36" spans="1:6" ht="37.5" customHeight="1" x14ac:dyDescent="0.2">
      <c r="A36" s="38" t="s">
        <v>24</v>
      </c>
      <c r="B36" s="24" t="s">
        <v>25</v>
      </c>
      <c r="C36" s="27" t="s">
        <v>13</v>
      </c>
      <c r="D36" s="58">
        <v>3500</v>
      </c>
      <c r="E36" s="18">
        <v>0</v>
      </c>
      <c r="F36" s="60">
        <f t="shared" si="0"/>
        <v>0</v>
      </c>
    </row>
    <row r="37" spans="1:6" ht="33.75" customHeight="1" x14ac:dyDescent="0.2">
      <c r="A37" s="21" t="s">
        <v>26</v>
      </c>
      <c r="B37" s="24" t="s">
        <v>25</v>
      </c>
      <c r="C37" s="27" t="s">
        <v>13</v>
      </c>
      <c r="D37" s="58">
        <v>700</v>
      </c>
      <c r="E37" s="18">
        <v>0</v>
      </c>
      <c r="F37" s="60">
        <f t="shared" si="0"/>
        <v>0</v>
      </c>
    </row>
    <row r="38" spans="1:6" ht="20.25" customHeight="1" x14ac:dyDescent="0.2">
      <c r="B38" s="24"/>
      <c r="C38" s="27"/>
      <c r="D38" s="58"/>
      <c r="E38" s="58"/>
      <c r="F38" s="51"/>
    </row>
    <row r="39" spans="1:6" s="74" customFormat="1" ht="24" customHeight="1" x14ac:dyDescent="0.2">
      <c r="A39" s="11" t="s">
        <v>38</v>
      </c>
      <c r="B39" s="70"/>
      <c r="C39" s="72"/>
      <c r="D39" s="73"/>
      <c r="E39" s="73"/>
      <c r="F39" s="75"/>
    </row>
    <row r="40" spans="1:6" ht="33.75" customHeight="1" x14ac:dyDescent="0.2">
      <c r="A40" s="17" t="s">
        <v>39</v>
      </c>
      <c r="B40" s="24" t="s">
        <v>25</v>
      </c>
      <c r="C40" s="27" t="s">
        <v>13</v>
      </c>
      <c r="D40" s="58">
        <v>50</v>
      </c>
      <c r="E40" s="18">
        <v>0</v>
      </c>
      <c r="F40" s="60">
        <f t="shared" ref="F40:F46" si="5">D40*E40</f>
        <v>0</v>
      </c>
    </row>
    <row r="41" spans="1:6" ht="39" customHeight="1" x14ac:dyDescent="0.2">
      <c r="A41" s="17" t="s">
        <v>40</v>
      </c>
      <c r="B41" s="24" t="s">
        <v>25</v>
      </c>
      <c r="C41" s="27" t="s">
        <v>13</v>
      </c>
      <c r="D41" s="58">
        <v>200</v>
      </c>
      <c r="E41" s="18">
        <v>0</v>
      </c>
      <c r="F41" s="60">
        <f t="shared" si="5"/>
        <v>0</v>
      </c>
    </row>
    <row r="42" spans="1:6" ht="25.5" customHeight="1" x14ac:dyDescent="0.2">
      <c r="A42" s="16" t="s">
        <v>41</v>
      </c>
      <c r="B42" s="24" t="s">
        <v>25</v>
      </c>
      <c r="C42" s="27" t="s">
        <v>13</v>
      </c>
      <c r="D42" s="58">
        <v>400</v>
      </c>
      <c r="E42" s="18">
        <v>0</v>
      </c>
      <c r="F42" s="60">
        <f t="shared" si="5"/>
        <v>0</v>
      </c>
    </row>
    <row r="43" spans="1:6" ht="30.75" customHeight="1" x14ac:dyDescent="0.2">
      <c r="A43" s="16" t="s">
        <v>42</v>
      </c>
      <c r="B43" s="23" t="s">
        <v>43</v>
      </c>
      <c r="C43" s="28" t="s">
        <v>44</v>
      </c>
      <c r="D43" s="58">
        <v>100</v>
      </c>
      <c r="E43" s="18">
        <v>0</v>
      </c>
      <c r="F43" s="60">
        <f t="shared" si="5"/>
        <v>0</v>
      </c>
    </row>
    <row r="44" spans="1:6" ht="29.25" customHeight="1" x14ac:dyDescent="0.2">
      <c r="A44" s="16" t="s">
        <v>45</v>
      </c>
      <c r="B44" s="23" t="s">
        <v>83</v>
      </c>
      <c r="C44" s="28" t="s">
        <v>13</v>
      </c>
      <c r="D44" s="58">
        <v>1000</v>
      </c>
      <c r="E44" s="18">
        <v>0</v>
      </c>
      <c r="F44" s="60">
        <f t="shared" si="5"/>
        <v>0</v>
      </c>
    </row>
    <row r="45" spans="1:6" ht="29.25" customHeight="1" x14ac:dyDescent="0.2">
      <c r="A45" s="16" t="s">
        <v>46</v>
      </c>
      <c r="B45" s="23" t="s">
        <v>83</v>
      </c>
      <c r="C45" s="28" t="s">
        <v>13</v>
      </c>
      <c r="D45" s="58">
        <v>500</v>
      </c>
      <c r="E45" s="18">
        <v>0</v>
      </c>
      <c r="F45" s="60">
        <f t="shared" si="5"/>
        <v>0</v>
      </c>
    </row>
    <row r="46" spans="1:6" ht="32.25" customHeight="1" x14ac:dyDescent="0.2">
      <c r="A46" s="17" t="s">
        <v>47</v>
      </c>
      <c r="B46" s="23" t="s">
        <v>83</v>
      </c>
      <c r="C46" s="28" t="s">
        <v>13</v>
      </c>
      <c r="D46" s="58">
        <v>1500</v>
      </c>
      <c r="E46" s="18">
        <v>0</v>
      </c>
      <c r="F46" s="60">
        <f t="shared" si="5"/>
        <v>0</v>
      </c>
    </row>
    <row r="47" spans="1:6" ht="25.5" customHeight="1" x14ac:dyDescent="0.2">
      <c r="B47" s="24"/>
      <c r="C47" s="27"/>
      <c r="D47" s="58"/>
      <c r="E47" s="58"/>
      <c r="F47" s="66"/>
    </row>
    <row r="48" spans="1:6" ht="24" customHeight="1" x14ac:dyDescent="0.2">
      <c r="A48" s="15" t="s">
        <v>48</v>
      </c>
      <c r="B48" s="24"/>
      <c r="C48" s="27"/>
      <c r="D48" s="58"/>
      <c r="E48" s="58"/>
      <c r="F48" s="66"/>
    </row>
    <row r="49" spans="1:6" ht="61.5" customHeight="1" x14ac:dyDescent="0.2">
      <c r="A49" s="16" t="s">
        <v>49</v>
      </c>
      <c r="B49" s="23" t="s">
        <v>50</v>
      </c>
      <c r="C49" s="29" t="s">
        <v>51</v>
      </c>
      <c r="D49" s="56"/>
      <c r="E49" s="19" t="s">
        <v>52</v>
      </c>
      <c r="F49" s="84" t="s">
        <v>53</v>
      </c>
    </row>
    <row r="50" spans="1:6" ht="61.5" customHeight="1" x14ac:dyDescent="0.2">
      <c r="A50" s="16" t="s">
        <v>54</v>
      </c>
      <c r="B50" s="87" t="s">
        <v>55</v>
      </c>
      <c r="C50" s="29" t="s">
        <v>56</v>
      </c>
      <c r="D50" s="56"/>
      <c r="E50" s="20">
        <v>0.1</v>
      </c>
      <c r="F50" s="85"/>
    </row>
    <row r="51" spans="1:6" ht="61.5" customHeight="1" x14ac:dyDescent="0.2">
      <c r="A51" s="16" t="s">
        <v>57</v>
      </c>
      <c r="B51" s="87"/>
      <c r="C51" s="29" t="s">
        <v>56</v>
      </c>
      <c r="D51" s="56"/>
      <c r="E51" s="20">
        <v>0.05</v>
      </c>
      <c r="F51" s="86"/>
    </row>
    <row r="52" spans="1:6" ht="61.5" customHeight="1" x14ac:dyDescent="0.25">
      <c r="A52" s="80"/>
      <c r="B52" s="80"/>
      <c r="C52" s="80"/>
      <c r="D52" s="80"/>
      <c r="E52" s="61" t="s">
        <v>10</v>
      </c>
      <c r="F52" s="62">
        <f>SUM(F1:F46)</f>
        <v>0</v>
      </c>
    </row>
    <row r="53" spans="1:6" s="82" customFormat="1" ht="61.5" customHeight="1" x14ac:dyDescent="0.2">
      <c r="A53" s="81" t="s">
        <v>58</v>
      </c>
    </row>
    <row r="54" spans="1:6" s="82" customFormat="1" ht="61.5" customHeight="1" x14ac:dyDescent="0.2">
      <c r="A54" s="83"/>
    </row>
    <row r="55" spans="1:6" s="82" customFormat="1" ht="61.5" customHeight="1" x14ac:dyDescent="0.2">
      <c r="A55" s="83"/>
    </row>
    <row r="56" spans="1:6" ht="61.5" customHeight="1" x14ac:dyDescent="0.2">
      <c r="C56" s="30"/>
    </row>
    <row r="57" spans="1:6" ht="61.5" customHeight="1" x14ac:dyDescent="0.2">
      <c r="C57" s="30"/>
    </row>
    <row r="58" spans="1:6" ht="61.5" customHeight="1" x14ac:dyDescent="0.2">
      <c r="C58" s="30"/>
    </row>
  </sheetData>
  <sheetProtection selectLockedCells="1"/>
  <mergeCells count="7">
    <mergeCell ref="A4:F6"/>
    <mergeCell ref="A7:F7"/>
    <mergeCell ref="A52:D52"/>
    <mergeCell ref="A53:XFD55"/>
    <mergeCell ref="F49:F51"/>
    <mergeCell ref="B50:B51"/>
    <mergeCell ref="A14:B14"/>
  </mergeCells>
  <pageMargins left="0.74803149606299213" right="0.74803149606299213" top="0.98425196850393704" bottom="0.98425196850393704" header="0.51181102362204722" footer="0.51181102362204722"/>
  <pageSetup paperSize="9" scale="84" fitToHeight="3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E00E4-F74F-4B41-BCB4-DFBE983D1849}">
  <sheetPr>
    <tabColor rgb="FFFFC000"/>
  </sheetPr>
  <dimension ref="A1:HS28"/>
  <sheetViews>
    <sheetView topLeftCell="A4" zoomScale="160" zoomScaleNormal="160" workbookViewId="0">
      <selection activeCell="A7" sqref="A7"/>
    </sheetView>
  </sheetViews>
  <sheetFormatPr baseColWidth="10" defaultColWidth="11.42578125" defaultRowHeight="12.75" x14ac:dyDescent="0.2"/>
  <cols>
    <col min="1" max="1" width="34.140625" style="5" customWidth="1"/>
    <col min="2" max="2" width="57.5703125" style="7" customWidth="1"/>
    <col min="3" max="3" width="4.5703125" style="8" hidden="1" customWidth="1"/>
    <col min="4" max="4" width="5.28515625" style="9" hidden="1" customWidth="1"/>
    <col min="5" max="5" width="15.7109375" style="9" customWidth="1"/>
    <col min="6" max="6" width="17.85546875" style="10" customWidth="1"/>
    <col min="7" max="7" width="20.5703125" style="5" customWidth="1"/>
    <col min="8" max="16384" width="11.42578125" style="5"/>
  </cols>
  <sheetData>
    <row r="1" spans="1:227" ht="39.75" customHeight="1" x14ac:dyDescent="0.2">
      <c r="A1" s="90" t="s">
        <v>59</v>
      </c>
      <c r="B1" s="90"/>
      <c r="C1" s="90"/>
      <c r="D1" s="90"/>
      <c r="E1" s="90"/>
      <c r="F1" s="90"/>
      <c r="G1" s="90"/>
    </row>
    <row r="2" spans="1:227" ht="77.25" customHeight="1" x14ac:dyDescent="0.2">
      <c r="A2" s="94" t="s">
        <v>60</v>
      </c>
      <c r="B2" s="94"/>
      <c r="C2" s="94"/>
      <c r="D2" s="94"/>
      <c r="E2" s="94"/>
      <c r="F2" s="94"/>
      <c r="G2" s="94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227" ht="33" customHeight="1" x14ac:dyDescent="0.2">
      <c r="A3" s="94" t="s">
        <v>61</v>
      </c>
      <c r="B3" s="94"/>
      <c r="C3" s="94"/>
      <c r="D3" s="94"/>
      <c r="E3" s="94"/>
      <c r="F3" s="94"/>
      <c r="G3" s="94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227" ht="36.75" customHeight="1" x14ac:dyDescent="0.3">
      <c r="A4" s="91" t="s">
        <v>62</v>
      </c>
      <c r="B4" s="91"/>
      <c r="C4" s="91"/>
      <c r="D4" s="91"/>
      <c r="E4" s="91"/>
      <c r="F4" s="91"/>
      <c r="G4" s="91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</row>
    <row r="5" spans="1:227" ht="35.25" customHeight="1" x14ac:dyDescent="0.3">
      <c r="A5" s="41" t="s">
        <v>63</v>
      </c>
      <c r="B5" s="41" t="s">
        <v>64</v>
      </c>
      <c r="C5" s="41"/>
      <c r="D5" s="41"/>
      <c r="E5" s="41" t="s">
        <v>65</v>
      </c>
      <c r="F5" s="41" t="s">
        <v>66</v>
      </c>
      <c r="G5" s="41" t="s">
        <v>67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</row>
    <row r="6" spans="1:227" ht="66" customHeight="1" x14ac:dyDescent="0.3">
      <c r="A6" s="41" t="s">
        <v>68</v>
      </c>
      <c r="B6" s="54" t="s">
        <v>69</v>
      </c>
      <c r="C6" s="41" t="s">
        <v>70</v>
      </c>
      <c r="D6" s="41" t="s">
        <v>70</v>
      </c>
      <c r="E6" s="44">
        <v>0.2</v>
      </c>
      <c r="F6" s="32"/>
      <c r="G6" s="41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</row>
    <row r="7" spans="1:227" s="1" customFormat="1" ht="72" customHeight="1" x14ac:dyDescent="0.3">
      <c r="A7" s="41" t="s">
        <v>71</v>
      </c>
      <c r="B7" s="24" t="s">
        <v>72</v>
      </c>
      <c r="C7" s="28" t="s">
        <v>56</v>
      </c>
      <c r="D7" s="52"/>
      <c r="E7" s="44">
        <v>0.15</v>
      </c>
      <c r="F7" s="32"/>
      <c r="G7" s="41"/>
      <c r="H7" s="6"/>
    </row>
    <row r="8" spans="1:227" ht="32.450000000000003" customHeight="1" x14ac:dyDescent="0.2">
      <c r="A8" s="92"/>
      <c r="B8" s="93"/>
      <c r="C8" s="93"/>
      <c r="D8" s="93"/>
      <c r="E8" s="93"/>
      <c r="F8" s="93"/>
    </row>
    <row r="9" spans="1:227" x14ac:dyDescent="0.2">
      <c r="F9" s="31"/>
    </row>
    <row r="10" spans="1:227" s="15" customFormat="1" ht="60.75" customHeight="1" x14ac:dyDescent="0.2">
      <c r="A10" s="5"/>
      <c r="B10" s="7"/>
      <c r="C10" s="8"/>
      <c r="D10" s="9"/>
      <c r="E10" s="9"/>
      <c r="F10" s="31"/>
      <c r="G10" s="5"/>
    </row>
    <row r="11" spans="1:227" s="15" customFormat="1" ht="60.75" customHeight="1" x14ac:dyDescent="0.2">
      <c r="A11" s="5"/>
      <c r="B11" s="7"/>
      <c r="C11" s="8"/>
      <c r="D11" s="9"/>
      <c r="E11" s="9"/>
      <c r="F11" s="31"/>
      <c r="G11" s="5"/>
    </row>
    <row r="12" spans="1:227" s="15" customFormat="1" ht="60.75" customHeight="1" x14ac:dyDescent="0.2">
      <c r="A12" s="5"/>
      <c r="B12" s="7"/>
      <c r="C12" s="8"/>
      <c r="D12" s="9"/>
      <c r="E12" s="9"/>
      <c r="F12" s="31"/>
      <c r="G12" s="5"/>
    </row>
    <row r="13" spans="1:227" x14ac:dyDescent="0.2">
      <c r="F13" s="31"/>
    </row>
    <row r="14" spans="1:227" x14ac:dyDescent="0.2">
      <c r="F14" s="31"/>
    </row>
    <row r="15" spans="1:227" x14ac:dyDescent="0.2">
      <c r="F15" s="31"/>
    </row>
    <row r="16" spans="1:227" x14ac:dyDescent="0.2">
      <c r="F16" s="31"/>
    </row>
    <row r="17" spans="6:6" x14ac:dyDescent="0.2">
      <c r="F17" s="31"/>
    </row>
    <row r="18" spans="6:6" x14ac:dyDescent="0.2">
      <c r="F18" s="31"/>
    </row>
    <row r="19" spans="6:6" x14ac:dyDescent="0.2">
      <c r="F19" s="31"/>
    </row>
    <row r="20" spans="6:6" x14ac:dyDescent="0.2">
      <c r="F20" s="31"/>
    </row>
    <row r="21" spans="6:6" x14ac:dyDescent="0.2">
      <c r="F21" s="31"/>
    </row>
    <row r="22" spans="6:6" x14ac:dyDescent="0.2">
      <c r="F22" s="31"/>
    </row>
    <row r="23" spans="6:6" x14ac:dyDescent="0.2">
      <c r="F23" s="31"/>
    </row>
    <row r="24" spans="6:6" x14ac:dyDescent="0.2">
      <c r="F24" s="31"/>
    </row>
    <row r="25" spans="6:6" x14ac:dyDescent="0.2">
      <c r="F25" s="31"/>
    </row>
    <row r="26" spans="6:6" x14ac:dyDescent="0.2">
      <c r="F26" s="31"/>
    </row>
    <row r="27" spans="6:6" x14ac:dyDescent="0.2">
      <c r="F27" s="31"/>
    </row>
    <row r="28" spans="6:6" x14ac:dyDescent="0.2">
      <c r="F28" s="31"/>
    </row>
  </sheetData>
  <sheetProtection selectLockedCells="1"/>
  <mergeCells count="5">
    <mergeCell ref="A1:G1"/>
    <mergeCell ref="A4:G4"/>
    <mergeCell ref="A8:F8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fitToHeight="1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="190" zoomScaleNormal="190" workbookViewId="0">
      <selection activeCell="C9" sqref="C9:D9"/>
    </sheetView>
  </sheetViews>
  <sheetFormatPr baseColWidth="10" defaultColWidth="11.42578125" defaultRowHeight="12.75" x14ac:dyDescent="0.2"/>
  <cols>
    <col min="1" max="1" width="34.42578125" customWidth="1"/>
    <col min="2" max="2" width="17.140625" customWidth="1"/>
    <col min="3" max="3" width="13.5703125" customWidth="1"/>
    <col min="5" max="5" width="11.42578125" customWidth="1"/>
    <col min="6" max="6" width="18.28515625" customWidth="1"/>
    <col min="7" max="7" width="11.42578125" customWidth="1"/>
  </cols>
  <sheetData>
    <row r="1" spans="1:6" s="96" customFormat="1" x14ac:dyDescent="0.2">
      <c r="A1" s="95" t="s">
        <v>73</v>
      </c>
      <c r="B1" s="95"/>
      <c r="C1" s="95"/>
    </row>
    <row r="2" spans="1:6" s="96" customFormat="1" x14ac:dyDescent="0.2"/>
    <row r="3" spans="1:6" s="96" customFormat="1" x14ac:dyDescent="0.2"/>
    <row r="4" spans="1:6" x14ac:dyDescent="0.2">
      <c r="A4" s="45" t="s">
        <v>74</v>
      </c>
    </row>
    <row r="5" spans="1:6" ht="13.5" thickBot="1" x14ac:dyDescent="0.25"/>
    <row r="6" spans="1:6" ht="13.5" thickBot="1" x14ac:dyDescent="0.25">
      <c r="A6" s="46" t="s">
        <v>75</v>
      </c>
      <c r="B6" s="46" t="s">
        <v>76</v>
      </c>
      <c r="C6" s="97" t="s">
        <v>77</v>
      </c>
      <c r="D6" s="98"/>
      <c r="E6" s="101"/>
      <c r="F6" s="101"/>
    </row>
    <row r="7" spans="1:6" ht="13.5" thickBot="1" x14ac:dyDescent="0.25">
      <c r="A7" s="48" t="s">
        <v>78</v>
      </c>
      <c r="B7" s="63">
        <f>'A1 - Timepriser'!F52</f>
        <v>0</v>
      </c>
      <c r="C7" s="99">
        <v>0.5</v>
      </c>
      <c r="D7" s="100"/>
      <c r="E7" s="101"/>
      <c r="F7" s="101"/>
    </row>
    <row r="8" spans="1:6" ht="13.5" thickBot="1" x14ac:dyDescent="0.25">
      <c r="A8" s="47" t="s">
        <v>79</v>
      </c>
      <c r="B8" s="59">
        <f>'B1 - Påslag'!F6*20000000</f>
        <v>0</v>
      </c>
      <c r="C8" s="99">
        <v>0.45</v>
      </c>
      <c r="D8" s="100"/>
      <c r="E8" s="101" t="s">
        <v>80</v>
      </c>
      <c r="F8" s="101"/>
    </row>
    <row r="9" spans="1:6" ht="13.5" thickBot="1" x14ac:dyDescent="0.25">
      <c r="A9" s="48" t="s">
        <v>81</v>
      </c>
      <c r="B9" s="59">
        <f>'B1 - Påslag'!F7*1000000</f>
        <v>0</v>
      </c>
      <c r="C9" s="99">
        <v>0.05</v>
      </c>
      <c r="D9" s="100"/>
      <c r="E9" s="101" t="s">
        <v>82</v>
      </c>
      <c r="F9" s="101"/>
    </row>
    <row r="10" spans="1:6" x14ac:dyDescent="0.2">
      <c r="A10" s="49"/>
    </row>
  </sheetData>
  <mergeCells count="9">
    <mergeCell ref="A1:XFD3"/>
    <mergeCell ref="C6:D6"/>
    <mergeCell ref="C8:D8"/>
    <mergeCell ref="C9:D9"/>
    <mergeCell ref="E6:F6"/>
    <mergeCell ref="E8:F8"/>
    <mergeCell ref="E9:F9"/>
    <mergeCell ref="C7:D7"/>
    <mergeCell ref="E7:F7"/>
  </mergeCells>
  <phoneticPr fontId="15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SharedContentType xmlns="Microsoft.SharePoint.Taxonomy.ContentTypeSync" SourceId="35979382-3a25-4d81-ad6a-e013d1bb35f1" ContentTypeId="0x010100EE04A17F31714CF689F55AD2A6CBD717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39B10C66CF93445B44821B10A494397" ma:contentTypeVersion="3" ma:contentTypeDescription="Opprett et nytt dokument." ma:contentTypeScope="" ma:versionID="3481c94d7e3617b11f9447e51eaf9b21">
  <xsd:schema xmlns:xsd="http://www.w3.org/2001/XMLSchema" xmlns:xs="http://www.w3.org/2001/XMLSchema" xmlns:p="http://schemas.microsoft.com/office/2006/metadata/properties" xmlns:ns2="151a9a45-9fa5-43cf-864d-0cbcd6fd549f" targetNamespace="http://schemas.microsoft.com/office/2006/metadata/properties" ma:root="true" ma:fieldsID="2656868ae89681494ea7a6f96260f650" ns2:_="">
    <xsd:import namespace="151a9a45-9fa5-43cf-864d-0cbcd6fd5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a9a45-9fa5-43cf-864d-0cbcd6fd5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AE7105-AA1A-4F2F-97A5-83896B96474C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1446590e-b397-4948-98cc-2ba3c8972ca4"/>
  </ds:schemaRefs>
</ds:datastoreItem>
</file>

<file path=customXml/itemProps2.xml><?xml version="1.0" encoding="utf-8"?>
<ds:datastoreItem xmlns:ds="http://schemas.openxmlformats.org/officeDocument/2006/customXml" ds:itemID="{0AE98B29-2568-46A1-ABDC-4ED52BCB4F0D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03986A28-158F-434A-B9E3-BC292B302C7B}"/>
</file>

<file path=customXml/itemProps4.xml><?xml version="1.0" encoding="utf-8"?>
<ds:datastoreItem xmlns:ds="http://schemas.openxmlformats.org/officeDocument/2006/customXml" ds:itemID="{923AA3E9-DA6B-45B7-9652-E34F449167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A1 - Timepriser</vt:lpstr>
      <vt:lpstr>B1 - Påslag</vt:lpstr>
      <vt:lpstr>C1 - Tilbudsevaluering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Prisskjema - Byggentreprenørtjenester</dc:title>
  <dc:subject/>
  <dc:creator/>
  <cp:keywords/>
  <dc:description/>
  <cp:lastModifiedBy/>
  <cp:revision/>
  <dcterms:created xsi:type="dcterms:W3CDTF">2012-04-26T14:11:33Z</dcterms:created>
  <dcterms:modified xsi:type="dcterms:W3CDTF">2026-05-27T08:08:23Z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0x010100B39B10C66CF93445B44821B10A494397</vt:lpwstr>
  </property>
  <property fmtid="{D5CDD505-2E9C-101B-9397-08002B2CF9AE}" pid="3" name="ContractDocumentKeywords">
    <vt:lpwstr/>
  </property>
  <property fmtid="{D5CDD505-2E9C-101B-9397-08002B2CF9AE}" pid="4" name="ContractDocumentCategories">
    <vt:lpwstr>2;#02 Konkurransegrunnlag|7e204078-cc47-44d5-a235-a30eea727785</vt:lpwstr>
  </property>
  <property fmtid="{D5CDD505-2E9C-101B-9397-08002B2CF9AE}" pid="5" name="MSIP_Label_e837306c-f9c5-4be5-86e7-76cd703ff299_Enabled">
    <vt:lpwstr>true</vt:lpwstr>
  </property>
  <property fmtid="{D5CDD505-2E9C-101B-9397-08002B2CF9AE}" pid="6" name="MSIP_Label_e837306c-f9c5-4be5-86e7-76cd703ff299_SetDate">
    <vt:lpwstr>2021-11-24T13:29:51Z</vt:lpwstr>
  </property>
  <property fmtid="{D5CDD505-2E9C-101B-9397-08002B2CF9AE}" pid="7" name="MSIP_Label_e837306c-f9c5-4be5-86e7-76cd703ff299_Method">
    <vt:lpwstr>Privileged</vt:lpwstr>
  </property>
  <property fmtid="{D5CDD505-2E9C-101B-9397-08002B2CF9AE}" pid="8" name="MSIP_Label_e837306c-f9c5-4be5-86e7-76cd703ff299_Name">
    <vt:lpwstr>(U) Offentlig</vt:lpwstr>
  </property>
  <property fmtid="{D5CDD505-2E9C-101B-9397-08002B2CF9AE}" pid="9" name="MSIP_Label_e837306c-f9c5-4be5-86e7-76cd703ff299_SiteId">
    <vt:lpwstr>ea445713-00a8-495f-aafa-26062e969e4f</vt:lpwstr>
  </property>
  <property fmtid="{D5CDD505-2E9C-101B-9397-08002B2CF9AE}" pid="10" name="MSIP_Label_e837306c-f9c5-4be5-86e7-76cd703ff299_ActionId">
    <vt:lpwstr>11f5fadc-0e2d-4da1-89f5-403723a1346a</vt:lpwstr>
  </property>
  <property fmtid="{D5CDD505-2E9C-101B-9397-08002B2CF9AE}" pid="11" name="MSIP_Label_e837306c-f9c5-4be5-86e7-76cd703ff299_ContentBits">
    <vt:lpwstr>0</vt:lpwstr>
  </property>
  <property fmtid="{D5CDD505-2E9C-101B-9397-08002B2CF9AE}" pid="12" name="TaxCatchAll">
    <vt:lpwstr>4;#02 Konkurransegrunnlag|7e204078-cc47-44d5-a235-a30eea727785</vt:lpwstr>
  </property>
  <property fmtid="{D5CDD505-2E9C-101B-9397-08002B2CF9AE}" pid="13" name="dc3e2cee46b449c685e6661f528390ad">
    <vt:lpwstr>02 Konkurransegrunnlag|7e204078-cc47-44d5-a235-a30eea727785</vt:lpwstr>
  </property>
  <property fmtid="{D5CDD505-2E9C-101B-9397-08002B2CF9AE}" pid="14" name="ContractDocumentArchivable">
    <vt:bool>false</vt:bool>
  </property>
  <property fmtid="{D5CDD505-2E9C-101B-9397-08002B2CF9AE}" pid="15" name="MediaServiceImageTags">
    <vt:lpwstr/>
  </property>
  <property fmtid="{D5CDD505-2E9C-101B-9397-08002B2CF9AE}" pid="16" name="SharedWithUsers">
    <vt:lpwstr>28;#Flaatrud, Håvard Gustav;#27;#Skjelvik, Jostein;#29;#Jøranli, Torbjørn</vt:lpwstr>
  </property>
</Properties>
</file>